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G39"/>
  <c r="Q27"/>
  <c r="Q32"/>
  <c r="Q37"/>
  <c r="H8"/>
  <c r="R8" s="1"/>
  <c r="G12"/>
  <c r="H13"/>
  <c r="R13" s="1"/>
  <c r="H18"/>
  <c r="R18" s="1"/>
  <c r="R22" s="1"/>
  <c r="H23"/>
  <c r="R23" s="1"/>
  <c r="H28"/>
  <c r="R28" s="1"/>
  <c r="R32" s="1"/>
  <c r="H33"/>
  <c r="R33" s="1"/>
  <c r="Q39"/>
  <c r="H17" l="1"/>
  <c r="I16" s="1"/>
  <c r="S16" s="1"/>
  <c r="R12"/>
  <c r="R39" s="1"/>
  <c r="N12"/>
  <c r="E12"/>
  <c r="O12"/>
  <c r="F12"/>
  <c r="F39" s="1"/>
  <c r="P12"/>
  <c r="D12"/>
  <c r="H12"/>
  <c r="H27"/>
  <c r="I26" s="1"/>
  <c r="S26" s="1"/>
  <c r="H22"/>
  <c r="I21" s="1"/>
  <c r="S21" s="1"/>
  <c r="H37"/>
  <c r="I36" s="1"/>
  <c r="S36" s="1"/>
  <c r="O39"/>
  <c r="P39"/>
  <c r="D39"/>
  <c r="E39"/>
  <c r="N39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<sst xmlns="http://schemas.openxmlformats.org/spreadsheetml/2006/main" count="114" uniqueCount="72">
  <si>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</si>
  <si>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</si>
  <si>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</si>
  <si>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</si>
  <si>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</si>
  <si>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26.3.2022</t>
  </si>
  <si>
    <t>Domácí</t>
  </si>
  <si>
    <t xml:space="preserve">KK Blansko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</si>
  <si>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</si>
  <si>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</si>
  <si>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</si>
  <si>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</si>
  <si>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</si>
  <si>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</si>
  <si>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</si>
  <si>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</si>
  <si>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</si>
  <si>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</si>
  <si>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</si>
  <si>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</si>
  <si>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</si>
  <si>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</si>
  <si>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Kolařík</t>
  </si>
  <si>
    <t>Jakub</t>
  </si>
  <si>
    <t>Jindřich</t>
  </si>
  <si>
    <t>Chovanec</t>
  </si>
  <si>
    <t>Fojtík</t>
  </si>
  <si>
    <t>Roman</t>
  </si>
  <si>
    <t>Bronislav</t>
  </si>
  <si>
    <t>Matlach</t>
  </si>
  <si>
    <t>Miroslav</t>
  </si>
  <si>
    <t>David</t>
  </si>
  <si>
    <t>Havíř</t>
  </si>
  <si>
    <t>Málek</t>
  </si>
  <si>
    <t>Petr</t>
  </si>
  <si>
    <t>Sehnal</t>
  </si>
  <si>
    <t>Abrahám</t>
  </si>
  <si>
    <t>Radim</t>
  </si>
  <si>
    <t>Lukáč</t>
  </si>
  <si>
    <t>Matějíček</t>
  </si>
  <si>
    <t>Otakar</t>
  </si>
  <si>
    <t>Lubomír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</si>
  <si>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</si>
  <si>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</si>
  <si>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</si>
  <si>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</si>
  <si>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</si>
  <si>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</si>
  <si>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</si>
  <si>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</si>
  <si>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</si>
  <si>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</si>
  <si>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</si>
  <si>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</si>
  <si>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</si>
  <si>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</si>
  <si>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</si>
  <si>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12:34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</si>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</sst>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51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3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33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59</v>
      </c>
      <c r="F10" s="18">
        <v>0</v>
      </c>
      <c r="G10" s="19">
        <f>IF(AND(ISBLANK(D10),ISBLANK(E10)),"",D10+E10)</f>
        <v>162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54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209</v>
      </c>
      <c r="F12" s="28">
        <f>IF(ISNUMBER($G12),SUM(F8:F11),"")</f>
        <v>3</v>
      </c>
      <c r="G12" s="29">
        <f>IF(SUM($G8:$G11)+SUM($Q8:$Q11)&gt;0,SUM(G8:G11),"")</f>
        <v>587</v>
      </c>
      <c r="H12" s="27">
        <f>IF(ISNUMBER($G12),SUM(H8:H11),"")</f>
        <v>4</v>
      </c>
      <c r="I12" s="99"/>
      <c r="K12" s="96">
        <v>9582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167</v>
      </c>
      <c r="P12" s="28">
        <f>IF(ISNUMBER($G12),SUM(P8:P11),"")</f>
        <v>5</v>
      </c>
      <c r="Q12" s="29">
        <f>IF(SUM($G8:$G11)+SUM($Q8:$Q11)&gt;0,SUM(Q8:Q11),"")</f>
        <v>532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53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36</v>
      </c>
      <c r="P13" s="12">
        <v>1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36</v>
      </c>
      <c r="F14" s="18">
        <v>4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44</v>
      </c>
      <c r="P14" s="18">
        <v>2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53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43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52</v>
      </c>
      <c r="P16" s="23">
        <v>1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196</v>
      </c>
      <c r="F17" s="28">
        <f>IF(ISNUMBER($G17),SUM(F13:F16),"")</f>
        <v>6</v>
      </c>
      <c r="G17" s="29">
        <f>IF(SUM($G13:$G16)+SUM($Q13:$Q16)&gt;0,SUM(G13:G16),"")</f>
        <v>582</v>
      </c>
      <c r="H17" s="27">
        <f>IF(ISNUMBER($G17),SUM(H13:H16),"")</f>
        <v>3</v>
      </c>
      <c r="I17" s="99"/>
      <c r="K17" s="96">
        <v>15455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509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91</v>
      </c>
      <c r="E18" s="12">
        <v>51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44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35</v>
      </c>
      <c r="F19" s="18">
        <v>5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0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30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53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52</v>
      </c>
      <c r="F21" s="23">
        <v>1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45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6327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168</v>
      </c>
      <c r="F22" s="28">
        <f>IF(ISNUMBER($G22),SUM(F18:F21),"")</f>
        <v>8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21456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178</v>
      </c>
      <c r="P22" s="28">
        <f>IF(ISNUMBER($G22),SUM(P18:P21),"")</f>
        <v>2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68</v>
      </c>
      <c r="F23" s="12">
        <v>0</v>
      </c>
      <c r="G23" s="13">
        <f>IF(AND(ISBLANK(D23),ISBLANK(E23)),"",D23+E23)</f>
        <v>165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102</v>
      </c>
      <c r="O23" s="12">
        <v>33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61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35</v>
      </c>
      <c r="P24" s="18">
        <v>1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35</v>
      </c>
      <c r="F25" s="18">
        <v>1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30</v>
      </c>
      <c r="L25" s="93"/>
      <c r="M25" s="16">
        <v>3</v>
      </c>
      <c r="N25" s="17">
        <v>98</v>
      </c>
      <c r="O25" s="18">
        <v>35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63</v>
      </c>
      <c r="F26" s="23">
        <v>1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35</v>
      </c>
      <c r="P26" s="23">
        <v>5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227</v>
      </c>
      <c r="F27" s="28">
        <f>IF(ISNUMBER($G27),SUM(F23:F26),"")</f>
        <v>2</v>
      </c>
      <c r="G27" s="29">
        <f>IF(SUM($G23:$G26)+SUM($Q23:$Q26)&gt;0,SUM(G23:G26),"")</f>
        <v>584</v>
      </c>
      <c r="H27" s="27">
        <f>IF(ISNUMBER($G27),SUM(H23:H26),"")</f>
        <v>3</v>
      </c>
      <c r="I27" s="99"/>
      <c r="K27" s="96">
        <v>14296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138</v>
      </c>
      <c r="P27" s="28">
        <f>IF(ISNUMBER($G27),SUM(P23:P26),"")</f>
        <v>9</v>
      </c>
      <c r="Q27" s="29">
        <f>IF(SUM($G23:$G26)+SUM($Q23:$Q26)&gt;0,SUM(Q23:Q26),"")</f>
        <v>515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36</v>
      </c>
      <c r="F28" s="12">
        <v>4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100</v>
      </c>
      <c r="O28" s="12">
        <v>48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62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87</v>
      </c>
      <c r="O30" s="18">
        <v>52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26</v>
      </c>
      <c r="F31" s="23">
        <v>6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42</v>
      </c>
      <c r="P31" s="23">
        <v>1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168</v>
      </c>
      <c r="F32" s="28">
        <f>IF(ISNUMBER($G32),SUM(F28:F31),"")</f>
        <v>11</v>
      </c>
      <c r="G32" s="29">
        <f>IF(SUM($G28:$G31)+SUM($Q28:$Q31)&gt;0,SUM(G28:G31),"")</f>
        <v>535</v>
      </c>
      <c r="H32" s="27">
        <f>IF(ISNUMBER($G32),SUM(H28:H31),"")</f>
        <v>1</v>
      </c>
      <c r="I32" s="99"/>
      <c r="K32" s="96">
        <v>12915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534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58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98</v>
      </c>
      <c r="O33" s="12">
        <v>44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1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35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36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83</v>
      </c>
      <c r="O35" s="18">
        <v>45</v>
      </c>
      <c r="P35" s="18">
        <v>3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76</v>
      </c>
      <c r="E36" s="23">
        <v>43</v>
      </c>
      <c r="F36" s="23">
        <v>1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60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199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3</v>
      </c>
      <c r="I37" s="99"/>
      <c r="K37" s="96">
        <v>7123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184</v>
      </c>
      <c r="P37" s="28">
        <f>IF(ISNUMBER($G37),SUM(P33:P36),"")</f>
        <v>6</v>
      </c>
      <c r="Q37" s="29">
        <f>IF(SUM($G33:$G36)+SUM($Q33:$Q36)&gt;0,SUM(Q33:Q36),"")</f>
        <v>558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2224</v>
      </c>
      <c r="E39" s="34">
        <f>IF(ISNUMBER($G39),SUM(E12,E17,E22,E27,E32,E37),"")</f>
        <v>1167</v>
      </c>
      <c r="F39" s="34">
        <f>IF(ISNUMBER($G39),SUM(F12,F17,F22,F27,F32,F37),"")</f>
        <v>34</v>
      </c>
      <c r="G39" s="35">
        <f>IF(SUM($G$8:$G$37)+SUM($Q$8:$Q$37)&gt;0,SUM(G12,G17,G22,G27,G32,G37),"")</f>
        <v>3391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2167</v>
      </c>
      <c r="O39" s="34">
        <f>IF(ISNUMBER($G39),SUM(O12,O17,O22,O27,O32,O37),"")</f>
        <v>1019</v>
      </c>
      <c r="P39" s="34">
        <f>IF(ISNUMBER($G39),SUM(P12,P17,P22,P27,P32,P37),"")</f>
        <v>29</v>
      </c>
      <c r="Q39" s="35">
        <f>IF(SUM($G$8:$G$37)+SUM($Q$8:$Q$37)&gt;0,SUM(Q12,Q17,Q22,Q27,Q32,Q37),"")</f>
        <v>3186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14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2022-03-26T19:30:36Z</dcterms:modified>
</cp:coreProperties>
</file>